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\Общий\Бреславец\Бюджет 2022-2024\"/>
    </mc:Choice>
  </mc:AlternateContent>
  <bookViews>
    <workbookView xWindow="0" yWindow="0" windowWidth="15480" windowHeight="7152"/>
  </bookViews>
  <sheets>
    <sheet name="Лист3" sheetId="3" r:id="rId1"/>
  </sheets>
  <definedNames>
    <definedName name="_xlnm.Print_Titles" localSheetId="0">Лист3!$21:$21</definedName>
    <definedName name="_xlnm.Print_Area" localSheetId="0">Лист3!$A$1:$F$119</definedName>
  </definedNames>
  <calcPr calcId="152511"/>
</workbook>
</file>

<file path=xl/calcChain.xml><?xml version="1.0" encoding="utf-8"?>
<calcChain xmlns="http://schemas.openxmlformats.org/spreadsheetml/2006/main">
  <c r="E25" i="3" l="1"/>
  <c r="F77" i="3" l="1"/>
  <c r="E77" i="3"/>
  <c r="D77" i="3"/>
  <c r="F87" i="3"/>
  <c r="E87" i="3"/>
  <c r="D87" i="3"/>
  <c r="F82" i="3"/>
  <c r="E82" i="3"/>
  <c r="D82" i="3"/>
  <c r="D94" i="3"/>
  <c r="E94" i="3"/>
  <c r="F94" i="3"/>
  <c r="F96" i="3"/>
  <c r="E96" i="3"/>
  <c r="D96" i="3"/>
  <c r="F78" i="3" l="1"/>
  <c r="E78" i="3"/>
  <c r="D78" i="3"/>
  <c r="F27" i="3" l="1"/>
  <c r="E27" i="3"/>
  <c r="D27" i="3"/>
  <c r="F43" i="3" l="1"/>
  <c r="F63" i="3"/>
  <c r="E63" i="3"/>
  <c r="D63" i="3"/>
  <c r="F61" i="3"/>
  <c r="E61" i="3"/>
  <c r="D61" i="3"/>
  <c r="F80" i="3" l="1"/>
  <c r="F103" i="3" l="1"/>
  <c r="E103" i="3"/>
  <c r="D103" i="3"/>
  <c r="F85" i="3" l="1"/>
  <c r="E85" i="3"/>
  <c r="D85" i="3"/>
  <c r="F25" i="3" l="1"/>
  <c r="D25" i="3"/>
  <c r="F101" i="3" l="1"/>
  <c r="F100" i="3" s="1"/>
  <c r="E101" i="3"/>
  <c r="E100" i="3" s="1"/>
  <c r="D101" i="3"/>
  <c r="D100" i="3" s="1"/>
  <c r="F83" i="3"/>
  <c r="E83" i="3"/>
  <c r="F98" i="3" l="1"/>
  <c r="E98" i="3"/>
  <c r="D98" i="3"/>
  <c r="F92" i="3"/>
  <c r="E92" i="3"/>
  <c r="D92" i="3"/>
  <c r="F90" i="3"/>
  <c r="E90" i="3"/>
  <c r="D90" i="3"/>
  <c r="F88" i="3"/>
  <c r="E88" i="3"/>
  <c r="D88" i="3"/>
  <c r="E80" i="3"/>
  <c r="D80" i="3"/>
  <c r="F76" i="3" l="1"/>
  <c r="F75" i="3" s="1"/>
  <c r="D76" i="3"/>
  <c r="D75" i="3" s="1"/>
  <c r="E76" i="3"/>
  <c r="F48" i="3"/>
  <c r="E48" i="3"/>
  <c r="D48" i="3"/>
  <c r="E75" i="3" l="1"/>
  <c r="F53" i="3"/>
  <c r="E53" i="3"/>
  <c r="D53" i="3"/>
  <c r="E59" i="3"/>
  <c r="D59" i="3"/>
  <c r="F57" i="3"/>
  <c r="E57" i="3"/>
  <c r="D57" i="3"/>
  <c r="E51" i="3"/>
  <c r="D51" i="3"/>
  <c r="F46" i="3"/>
  <c r="F42" i="3" s="1"/>
  <c r="E46" i="3"/>
  <c r="D46" i="3"/>
  <c r="E43" i="3"/>
  <c r="E42" i="3" s="1"/>
  <c r="D43" i="3"/>
  <c r="D42" i="3" s="1"/>
  <c r="F39" i="3"/>
  <c r="E39" i="3"/>
  <c r="D39" i="3"/>
  <c r="E37" i="3"/>
  <c r="D37" i="3"/>
  <c r="E33" i="3"/>
  <c r="E31" i="3" s="1"/>
  <c r="D33" i="3"/>
  <c r="D31" i="3" s="1"/>
  <c r="F23" i="3"/>
  <c r="E23" i="3"/>
  <c r="D23" i="3"/>
  <c r="F33" i="3"/>
  <c r="F31" i="3" s="1"/>
  <c r="F37" i="3"/>
  <c r="F51" i="3"/>
  <c r="F59" i="3"/>
  <c r="E56" i="3" l="1"/>
  <c r="D56" i="3"/>
  <c r="F56" i="3"/>
  <c r="E36" i="3"/>
  <c r="F36" i="3"/>
  <c r="D36" i="3"/>
  <c r="E22" i="3" l="1"/>
  <c r="E105" i="3" s="1"/>
  <c r="D22" i="3"/>
  <c r="D105" i="3" s="1"/>
  <c r="F22" i="3"/>
  <c r="F105" i="3" s="1"/>
</calcChain>
</file>

<file path=xl/sharedStrings.xml><?xml version="1.0" encoding="utf-8"?>
<sst xmlns="http://schemas.openxmlformats.org/spreadsheetml/2006/main" count="268" uniqueCount="268">
  <si>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</si>
  <si>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</si>
  <si>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</si>
  <si>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</si>
  <si>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</si>
  <si>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</si>
  <si>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</si>
  <si>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</si>
  <si>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</si>
  <si>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</si>
  <si>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</si>
  <si>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</si>
  <si>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</si>
  <si>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Платежи от государственных и муниципальных унитарных предприятий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</si>
  <si>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</si>
  <si>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</si>
  <si>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</si>
  <si>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</si>
  <si>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>000 1 14 06000 00 0000 430</t>
  </si>
  <si>
    <t xml:space="preserve">ШТРАФЫ, САНКЦИИ, ВОЗМЕЩЕНИЕ УЩЕРБА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</si>
  <si>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</si>
  <si>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r>
      <t xml:space="preserve">             </t>
    </r>
    <r>
      <rPr>
        <b/>
        <i/>
        <sz val="10"/>
        <rFont val="Arial"/>
        <family val="2"/>
        <charset val="204"/>
      </rPr>
      <t xml:space="preserve">             </t>
    </r>
  </si>
  <si>
    <t xml:space="preserve">Наименование доходов бюджета </t>
  </si>
  <si>
    <t xml:space="preserve">Код классификации доходов бюджеиа </t>
  </si>
  <si>
    <t>000 1 14 02040 04 0000 410</t>
  </si>
  <si>
    <t>000 1 00 00000 00 0000 000</t>
  </si>
  <si>
    <t>000 1 01 00000 00 0000 000</t>
  </si>
  <si>
    <t>000 1 01 02000 01 0000 110</t>
  </si>
  <si>
    <t>000 1 05 00000 00 0000 000</t>
  </si>
  <si>
    <t>000 1 06 00000 00 0000 000</t>
  </si>
  <si>
    <t>000 1 06 01000 00 0000 110</t>
  </si>
  <si>
    <t>000 1 06 06000 00 0000 110</t>
  </si>
  <si>
    <t>000 1 08 00000 00 0000 000</t>
  </si>
  <si>
    <t>000 1 08 03000 01 0000 110</t>
  </si>
  <si>
    <t>000 1 08 07000 01 0000 110</t>
  </si>
  <si>
    <t>000 1 11 00000 00 0000 000</t>
  </si>
  <si>
    <t>000 1 11 05000 00 0000 120</t>
  </si>
  <si>
    <t>000 1 11 05010 00 0000 120</t>
  </si>
  <si>
    <t>000 1 11 07000 00 0000 120</t>
  </si>
  <si>
    <t>000 1 12 00000 00 0000 000</t>
  </si>
  <si>
    <t>000 1 13 00000 00 0000 000</t>
  </si>
  <si>
    <t>000 1 16 00000 00 0000 000</t>
  </si>
  <si>
    <t>000 1 14 00000 00 0000 000</t>
  </si>
  <si>
    <t>Государственная пошлина за выдачу разрешения на установку рекламной конструкции</t>
  </si>
  <si>
    <t>Номер строки</t>
  </si>
  <si>
    <t>000 1 11 07010 00 0000 120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</si>
  <si>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</si>
  <si>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</si>
  <si>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000 1 14 02000 00 0000 000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</si>
  <si>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</si>
  <si>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</si>
  <si>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</si>
  <si>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</si>
  <si>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</si>
  <si>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</si>
  <si>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000 1 05 04000 02 0000 110</t>
  </si>
  <si>
    <t>000 1 03 02000 01 0000 110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</si>
  <si>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</si>
  <si>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</si>
  <si>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Налог, взимаемый в связи с применением патентной системы налогообложения</t>
  </si>
  <si>
    <t>000 1 08 07170 01 0000 110</t>
  </si>
  <si>
    <t>Государственная пошлина за выдачу  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</si>
  <si>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000 1 03 00000 00 0000 000</t>
  </si>
  <si>
    <t>Доходы от реализации  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</si>
  <si>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государственной и муниципальной собственности </t>
  </si>
  <si>
    <t>000 1 05 01000 00 0000 110</t>
  </si>
  <si>
    <t>Налог, взимаемый в связи с применением упрощенной системы налогообложения</t>
  </si>
  <si>
    <t>000 1 06 06030 00 0000 110</t>
  </si>
  <si>
    <t>Земельный налог с организаций</t>
  </si>
  <si>
    <t>000 1 06 06040 00 0000 110</t>
  </si>
  <si>
    <t>Земельный налог с физических лиц</t>
  </si>
  <si>
    <t>000 2 00 00000 00 0000 000</t>
  </si>
  <si>
    <t>БЕЗВОЗМЕЗДНЫЕ 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</si>
  <si>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</si>
  <si>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</si>
  <si>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 xml:space="preserve">Субвенции бюджетам бюджетной системы  Российской Федерации </t>
  </si>
  <si>
    <t>Субвенции бюджетам городских округов на оплату жилищно-коммунальных услуг отдельным категориям граждан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</si>
  <si>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</si>
  <si>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</si>
  <si>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на оплату жилищно-коммунальных услуг отдельным категориям граждан</t>
  </si>
  <si>
    <t xml:space="preserve">Прочие субвенции </t>
  </si>
  <si>
    <t>Прочие субвенции бюджетам городских округов &lt;2*&gt;</t>
  </si>
  <si>
    <t xml:space="preserve"> &lt;2*&gt;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</si>
  <si>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</si>
  <si>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перечисления части прибыли государственных и муниципальных унитарных предприятий, остающейся после уплаты налогов и  обязательных платежей</t>
  </si>
  <si>
    <t>ИТОГО ДОХОДОВ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</si>
  <si>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</si>
  <si>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</si>
  <si>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</si>
  <si>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</si>
  <si>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 и муниципальных унитарных предприятий, в том числе казенных)</t>
  </si>
  <si>
    <t xml:space="preserve"> -субвенции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                                                                                                                                    </t>
  </si>
  <si>
    <t>ДОХОДЫ ОТ ОКАЗАНИЯ ПЛАТНЫХ УСЛУГ   И КОМПЕНСАЦИИ ЗАТРАТ ГОСУДАРСТВА</t>
  </si>
  <si>
    <t>000 2 02 30000 00 0000 150</t>
  </si>
  <si>
    <t>000 2 02 30022 00 0000 150</t>
  </si>
  <si>
    <t>000 2 02 30022 04 0000 150</t>
  </si>
  <si>
    <t>000 2 02 30024 00 0000 150</t>
  </si>
  <si>
    <t>000 2 02 30024 04 0000 150</t>
  </si>
  <si>
    <t>000 2 02 35120 00 0000 150</t>
  </si>
  <si>
    <t>000 2 02 35120 04 0000 150</t>
  </si>
  <si>
    <t>000 2 02 35250 00 0000 150</t>
  </si>
  <si>
    <t>000 2 02 35250 04 0000 150</t>
  </si>
  <si>
    <t>000 2 02 39999 00 0000 150</t>
  </si>
  <si>
    <t>000 2 02 39999 04 0000 150</t>
  </si>
  <si>
    <t>000 1 05 03000 01 0000 110</t>
  </si>
  <si>
    <t>Единый сельскохозяйственный налог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</si>
  <si>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</si>
  <si>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</si>
  <si>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</si>
  <si>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</si>
  <si>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Сумма, в тысячах рублей</t>
  </si>
  <si>
    <t>на 2022 год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</si>
  <si>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</si>
  <si>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</si>
  <si>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</si>
  <si>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обепечению сбалансированности бюджетов</t>
  </si>
  <si>
    <t>000 2 02 15002 04 0000 150</t>
  </si>
  <si>
    <t>Дотации бюджетам городских округов на поддержку мер по обепечению сбалансированности бюджетов</t>
  </si>
  <si>
    <t>000 1 16 01190 01 0000 140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</si>
  <si>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</si>
  <si>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</si>
  <si>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</si>
  <si>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</si>
  <si>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000 1 16 11050 01 0000 140</t>
  </si>
  <si>
    <t>000 1 16 11060 01 0000 140</t>
  </si>
  <si>
    <t>Платежи, уплачиваемые в целях возмещения вреда, причиняемого автомобильным дорогам</t>
  </si>
  <si>
    <t>1.</t>
  </si>
  <si>
    <t>2.</t>
  </si>
  <si>
    <t>3.</t>
  </si>
  <si>
    <t>4.</t>
  </si>
  <si>
    <t>5.</t>
  </si>
  <si>
    <t>6.</t>
  </si>
  <si>
    <t>7.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</si>
  <si>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</si>
  <si>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</si>
  <si>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</si>
  <si>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</si>
  <si>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</si>
  <si>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</si>
  <si>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</si>
  <si>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</si>
  <si>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</si>
  <si>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</si>
  <si>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</si>
  <si>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</si>
  <si>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</si>
  <si>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</si>
  <si>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</si>
  <si>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</si>
  <si>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</si>
  <si>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</si>
  <si>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</si>
  <si>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</si>
  <si>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</si>
  <si>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</si>
  <si>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</si>
  <si>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</si>
  <si>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</si>
  <si>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</si>
  <si>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</si>
  <si>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</si>
  <si>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</si>
  <si>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</si>
  <si>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</si>
  <si>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</si>
  <si>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</si>
  <si>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</si>
  <si>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</si>
  <si>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50.</t>
  </si>
  <si>
    <t>51.</t>
  </si>
  <si>
    <t>52.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</si>
  <si>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</si>
  <si>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</si>
  <si>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</si>
  <si>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</si>
  <si>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</si>
  <si>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</si>
  <si>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</si>
  <si>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</si>
  <si>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</si>
  <si>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</si>
  <si>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69.</t>
  </si>
  <si>
    <t>70.</t>
  </si>
  <si>
    <t>71.</t>
  </si>
  <si>
    <t>на 2023 год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</si>
  <si>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</si>
  <si>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</si>
  <si>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000 1 16 01050  01 0000 140</t>
  </si>
  <si>
    <t>000 1 16 01060  01 0000 140</t>
  </si>
  <si>
    <t>000 1 16 01150  01 0000 140</t>
  </si>
  <si>
    <t>000 1 16 01170  01 0000 140</t>
  </si>
  <si>
    <t>000 1 16 01200  01 0000 140</t>
  </si>
  <si>
    <t>000 1 16 10120 01 0000 140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</si>
  <si>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</si>
  <si>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15 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</si>
  <si>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17 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</si>
  <si>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</si>
  <si>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</si>
  <si>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6 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 общественную нравственность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</si>
  <si>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</si>
  <si>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53.</t>
  </si>
  <si>
    <t>54.</t>
  </si>
  <si>
    <t>72.</t>
  </si>
  <si>
    <t>73.</t>
  </si>
  <si>
    <t>74.</t>
  </si>
  <si>
    <t>75.</t>
  </si>
  <si>
    <t>76.</t>
  </si>
  <si>
    <t>000 2 02 20000 00 0000 150</t>
  </si>
  <si>
    <t>Субсидии бюджетам бюджетной системы Российской Федерации (межбюджетные субсидии)</t>
  </si>
  <si>
    <t>000 2 02 25555 04 0000 150</t>
  </si>
  <si>
    <t>000 2 02 25555 00 0000 150</t>
  </si>
  <si>
    <t>000 2 02 40000 00 0000 150</t>
  </si>
  <si>
    <t>Иные межбюджетные трансферты</t>
  </si>
  <si>
    <t>000 2 02 45303 00 0000 150</t>
  </si>
  <si>
    <t>000 2 02 45303 04 0000 150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</si>
  <si>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</si>
  <si>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</si>
  <si>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</si>
  <si>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</si>
  <si>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77.</t>
  </si>
  <si>
    <t>78.</t>
  </si>
  <si>
    <t>79.</t>
  </si>
  <si>
    <t>80.</t>
  </si>
  <si>
    <t>81.</t>
  </si>
  <si>
    <t>84.</t>
  </si>
  <si>
    <t>000 2 02 29999 00 0000 150</t>
  </si>
  <si>
    <t>Прочие субсидии</t>
  </si>
  <si>
    <t>000 2 02 29999 04 0000 150</t>
  </si>
  <si>
    <t>Прочие субсидии бюджетам городских округов &lt;1*&gt;</t>
  </si>
  <si>
    <t>000 2 02 49999 00 0000 150</t>
  </si>
  <si>
    <t xml:space="preserve">Прочие межбюджетные трансферты, передаваемые бюджетам </t>
  </si>
  <si>
    <t xml:space="preserve">000 2 02 49999 04 0000 150
</t>
  </si>
  <si>
    <t>Прочие межбюджетные трансферты, передаваемые бюджетам городских округов &lt;3*&gt;</t>
  </si>
  <si>
    <t>&lt;1*&gt;</t>
  </si>
  <si>
    <t xml:space="preserve"> -субсидии на 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</si>
  <si>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 xml:space="preserve"> - субсидии на осуществление мероприятий по обеспечению питанием обучающихся в муниципальных общеобразовательных организациях</t>
  </si>
  <si>
    <t>&lt;3*&gt;</t>
  </si>
  <si>
    <t xml:space="preserve"> -межбюджетные трансферты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</si>
  <si>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-субвенции на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 общеобразовательных организациях  и финансовое обеспечение дополнительного образования детей в муниципальных общеобразовательных организациях    </t>
  </si>
  <si>
    <t xml:space="preserve"> Свод доходов  бюджета Верхнесалдинского городского округа                                                                                                        на 2022 год  и плановый период 2023-2024 годов</t>
  </si>
  <si>
    <t>на 2024 год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</si>
  <si>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</si>
  <si>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</si>
  <si>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</si>
  <si>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</si>
  <si>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000 2 02 15001 00 0000 150</t>
  </si>
  <si>
    <t>000 2 02 15001 04 0000 150</t>
  </si>
  <si>
    <t>Дотации на выравнивание бюджетной обеспеченности</t>
  </si>
  <si>
    <t>000 2 02 35462 00 0000 150</t>
  </si>
  <si>
    <t>000 2 02 35462 04 0000 150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</si>
  <si>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</si>
  <si>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</si>
  <si>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Дотации бюджетам городских округов на выравнивание бюджетной обеспеченности из бюджета субъекта Российской Федерации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</si>
  <si>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</si>
  <si>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8.</t>
  </si>
  <si>
    <t>23.</t>
  </si>
  <si>
    <t>24.</t>
  </si>
  <si>
    <t>46.</t>
  </si>
  <si>
    <t>47.</t>
  </si>
  <si>
    <t>48.</t>
  </si>
  <si>
    <t>49.</t>
  </si>
  <si>
    <t>65.</t>
  </si>
  <si>
    <t>66.</t>
  </si>
  <si>
    <t>67.</t>
  </si>
  <si>
    <t>68.</t>
  </si>
  <si>
    <t>82.</t>
  </si>
  <si>
    <t>83.</t>
  </si>
  <si>
    <t>000 1 08 07150 01 0000 110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</si>
</sst>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0000\-0000"/>
    <numFmt numFmtId="166" formatCode="#,##0.0_ ;\-#,##0.0\ "/>
  </numFmts>
  <fonts count="10" x14ac:knownFonts="1">
    <font>
      <sz val="10"/>
      <name val="Arial"/>
    </font>
    <font>
      <b/>
      <i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justify"/>
    </xf>
    <xf numFmtId="0" fontId="6" fillId="0" borderId="0" xfId="0" applyFont="1" applyAlignment="1">
      <alignment horizontal="left"/>
    </xf>
    <xf numFmtId="49" fontId="3" fillId="0" borderId="5" xfId="0" applyNumberFormat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49" fontId="3" fillId="0" borderId="6" xfId="0" applyNumberFormat="1" applyFont="1" applyFill="1" applyBorder="1" applyAlignment="1">
      <alignment horizontal="justify" vertical="top" wrapText="1"/>
    </xf>
    <xf numFmtId="0" fontId="3" fillId="0" borderId="6" xfId="0" applyFont="1" applyFill="1" applyBorder="1" applyAlignment="1">
      <alignment horizontal="justify" vertical="top" wrapText="1"/>
    </xf>
    <xf numFmtId="49" fontId="2" fillId="0" borderId="6" xfId="0" applyNumberFormat="1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49" fontId="3" fillId="0" borderId="3" xfId="0" applyNumberFormat="1" applyFont="1" applyFill="1" applyBorder="1" applyAlignment="1">
      <alignment horizontal="justify" vertical="top" wrapText="1"/>
    </xf>
    <xf numFmtId="49" fontId="3" fillId="0" borderId="7" xfId="0" applyNumberFormat="1" applyFont="1" applyFill="1" applyBorder="1" applyAlignment="1">
      <alignment horizontal="justify" vertical="top" wrapText="1"/>
    </xf>
    <xf numFmtId="49" fontId="3" fillId="0" borderId="4" xfId="0" applyNumberFormat="1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justify" vertical="top" wrapText="1"/>
    </xf>
    <xf numFmtId="49" fontId="2" fillId="0" borderId="5" xfId="0" applyNumberFormat="1" applyFont="1" applyFill="1" applyBorder="1" applyAlignment="1">
      <alignment horizontal="justify" vertical="top" wrapText="1"/>
    </xf>
    <xf numFmtId="49" fontId="2" fillId="0" borderId="1" xfId="0" applyNumberFormat="1" applyFont="1" applyFill="1" applyBorder="1" applyAlignment="1">
      <alignment horizontal="justify" vertical="top" wrapText="1"/>
    </xf>
    <xf numFmtId="1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left" indent="11"/>
    </xf>
    <xf numFmtId="49" fontId="2" fillId="0" borderId="0" xfId="0" applyNumberFormat="1" applyFont="1" applyAlignment="1">
      <alignment horizontal="right" vertical="justify"/>
    </xf>
    <xf numFmtId="0" fontId="2" fillId="0" borderId="0" xfId="0" applyFont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justify" vertical="justify"/>
    </xf>
    <xf numFmtId="0" fontId="0" fillId="0" borderId="8" xfId="0" applyBorder="1"/>
    <xf numFmtId="49" fontId="2" fillId="0" borderId="4" xfId="0" applyNumberFormat="1" applyFont="1" applyFill="1" applyBorder="1" applyAlignment="1">
      <alignment horizontal="justify" vertical="top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1" xfId="0" applyFont="1" applyFill="1" applyBorder="1" applyAlignment="1">
      <alignment horizontal="center" vertical="top"/>
    </xf>
    <xf numFmtId="164" fontId="2" fillId="0" borderId="6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left" vertical="justify"/>
    </xf>
    <xf numFmtId="0" fontId="0" fillId="0" borderId="0" xfId="0" applyFill="1" applyAlignment="1">
      <alignment horizontal="left"/>
    </xf>
    <xf numFmtId="164" fontId="2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center" wrapText="1"/>
    </xf>
    <xf numFmtId="166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left" vertical="top" wrapText="1"/>
    </xf>
    <xf numFmtId="0" fontId="8" fillId="0" borderId="0" xfId="0" applyFont="1" applyAlignment="1">
      <alignment horizontal="right" indent="11"/>
    </xf>
    <xf numFmtId="0" fontId="0" fillId="0" borderId="0" xfId="0" applyAlignment="1">
      <alignment horizontal="left"/>
    </xf>
    <xf numFmtId="1" fontId="0" fillId="0" borderId="10" xfId="0" applyNumberFormat="1" applyBorder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justify" wrapText="1"/>
    </xf>
    <xf numFmtId="0" fontId="3" fillId="0" borderId="4" xfId="0" applyFont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 wrapText="1"/>
    </xf>
    <xf numFmtId="0" fontId="5" fillId="0" borderId="9" xfId="0" applyFont="1" applyBorder="1" applyAlignment="1">
      <alignment vertical="justify" wrapText="1"/>
    </xf>
    <xf numFmtId="0" fontId="5" fillId="0" borderId="0" xfId="0" applyFont="1" applyAlignment="1">
      <alignment vertical="justify" wrapText="1"/>
    </xf>
    <xf numFmtId="0" fontId="0" fillId="0" borderId="0" xfId="0" applyAlignment="1">
      <alignment vertical="justify" wrapText="1"/>
    </xf>
    <xf numFmtId="0" fontId="2" fillId="0" borderId="0" xfId="0" applyFont="1" applyFill="1" applyAlignment="1">
      <alignment wrapText="1"/>
    </xf>
    <xf numFmtId="1" fontId="3" fillId="0" borderId="13" xfId="0" applyNumberFormat="1" applyFont="1" applyBorder="1" applyAlignment="1">
      <alignment horizontal="center" vertical="top" wrapText="1"/>
    </xf>
    <xf numFmtId="1" fontId="3" fillId="0" borderId="7" xfId="0" applyNumberFormat="1" applyFont="1" applyBorder="1" applyAlignment="1">
      <alignment horizontal="center" vertical="top" wrapText="1"/>
    </xf>
    <xf numFmtId="1" fontId="3" fillId="0" borderId="6" xfId="0" applyNumberFormat="1" applyFont="1" applyBorder="1" applyAlignment="1">
      <alignment horizontal="center" vertical="top" wrapText="1"/>
    </xf>
    <xf numFmtId="49" fontId="2" fillId="0" borderId="11" xfId="0" applyNumberFormat="1" applyFont="1" applyFill="1" applyBorder="1" applyAlignment="1">
      <alignment horizontal="justify" vertical="justify"/>
    </xf>
    <xf numFmtId="0" fontId="0" fillId="0" borderId="11" xfId="0" applyFill="1" applyBorder="1" applyAlignment="1"/>
    <xf numFmtId="0" fontId="3" fillId="0" borderId="1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0" xfId="0" applyNumberFormat="1" applyFont="1" applyAlignment="1">
      <alignment horizontal="justify" vertical="justify"/>
    </xf>
    <xf numFmtId="165" fontId="2" fillId="0" borderId="0" xfId="0" applyNumberFormat="1" applyFont="1" applyFill="1" applyAlignment="1">
      <alignment horizontal="justify" vertical="justify"/>
    </xf>
    <xf numFmtId="0" fontId="0" fillId="0" borderId="0" xfId="0" applyFill="1" applyAlignment="1"/>
    <xf numFmtId="165" fontId="2" fillId="0" borderId="0" xfId="0" applyNumberFormat="1" applyFont="1" applyFill="1" applyAlignment="1">
      <alignment horizontal="right" vertical="justify"/>
    </xf>
    <xf numFmtId="0" fontId="0" fillId="0" borderId="0" xfId="0" applyFill="1" applyAlignment="1">
      <alignment horizontal="right"/>
    </xf>
    <xf numFmtId="165" fontId="2" fillId="0" borderId="0" xfId="0" applyNumberFormat="1" applyFont="1" applyFill="1" applyAlignment="1">
      <alignment horizontal="left" vertical="justify"/>
    </xf>
    <xf numFmtId="0" fontId="0" fillId="0" borderId="0" xfId="0" applyFill="1" applyAlignment="1">
      <alignment horizontal="left"/>
    </xf>
    <xf numFmtId="0" fontId="2" fillId="0" borderId="0" xfId="0" applyNumberFormat="1" applyFont="1" applyFill="1" applyAlignment="1">
      <alignment horizontal="left" vertical="justify"/>
    </xf>
    <xf numFmtId="165" fontId="2" fillId="0" borderId="0" xfId="0" applyNumberFormat="1" applyFont="1" applyFill="1" applyAlignment="1">
      <alignment horizontal="center" vertical="justify"/>
    </xf>
    <xf numFmtId="165" fontId="2" fillId="0" borderId="0" xfId="0" applyNumberFormat="1" applyFont="1" applyFill="1" applyAlignment="1">
      <alignment horizontal="center"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1051560</xdr:colOff>
      <xdr:row>0</xdr:row>
      <xdr:rowOff>0</xdr:rowOff>
    </xdr:from>
    <xdr:ext cx="2905126" cy="1362075"/>
    <xdr:sp macro="" textlink="">
      <xdr:nvSpPr>
        <xdr:cNvPr id="2" name="TextBox 1"/>
        <xdr:cNvSpPr txBox="1"/>
      </xdr:nvSpPr>
      <xdr:spPr>
        <a:xfrm>
          <a:off x="6385560" y="0"/>
          <a:ext cx="2905126" cy="136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1</a:t>
          </a:r>
        </a:p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                        №              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</a:t>
          </a:r>
          <a:r>
            <a:rPr lang="en-US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 год и плановый период               2023-2024 годов»</a:t>
          </a:r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0"/>
  <sheetViews>
    <sheetView tabSelected="1" view="pageBreakPreview" zoomScaleNormal="100" zoomScaleSheetLayoutView="100" workbookViewId="0">
      <selection activeCell="F16" sqref="F16"/>
    </sheetView>
  </sheetViews>
  <sheetFormatPr defaultRowHeight="13.2" x14ac:dyDescent="0.25"/>
  <cols>
    <col min="1" max="1" width="7" customWidth="1"/>
    <col min="2" max="2" width="25.44140625" customWidth="1"/>
    <col min="3" max="3" width="45.33203125" customWidth="1"/>
    <col min="4" max="5" width="17.88671875" customWidth="1"/>
    <col min="6" max="6" width="21.88671875" customWidth="1"/>
  </cols>
  <sheetData>
    <row r="1" spans="1:6" ht="12" customHeight="1" x14ac:dyDescent="0.25">
      <c r="C1" s="5"/>
      <c r="D1" s="5"/>
      <c r="E1" s="5"/>
      <c r="F1" s="5"/>
    </row>
    <row r="2" spans="1:6" ht="13.5" customHeight="1" x14ac:dyDescent="0.3">
      <c r="C2" s="50"/>
      <c r="D2" s="50"/>
      <c r="E2" s="50"/>
      <c r="F2" s="50"/>
    </row>
    <row r="3" spans="1:6" ht="14.25" customHeight="1" x14ac:dyDescent="0.3">
      <c r="C3" s="50"/>
      <c r="D3" s="50"/>
      <c r="E3" s="50"/>
      <c r="F3" s="50"/>
    </row>
    <row r="4" spans="1:6" ht="15" customHeight="1" x14ac:dyDescent="0.3">
      <c r="C4" s="50"/>
      <c r="D4" s="50"/>
      <c r="E4" s="50"/>
      <c r="F4" s="50"/>
    </row>
    <row r="5" spans="1:6" ht="13.5" customHeight="1" x14ac:dyDescent="0.3">
      <c r="C5" s="50"/>
      <c r="D5" s="50"/>
      <c r="E5" s="50"/>
      <c r="F5" s="50"/>
    </row>
    <row r="6" spans="1:6" ht="15" customHeight="1" x14ac:dyDescent="0.3">
      <c r="C6" s="50"/>
      <c r="D6" s="50"/>
      <c r="E6" s="50"/>
      <c r="F6" s="50"/>
    </row>
    <row r="7" spans="1:6" ht="13.5" customHeight="1" x14ac:dyDescent="0.3">
      <c r="C7" s="50"/>
      <c r="D7" s="50"/>
      <c r="E7" s="50"/>
      <c r="F7" s="50"/>
    </row>
    <row r="8" spans="1:6" ht="13.5" customHeight="1" x14ac:dyDescent="0.3">
      <c r="C8" s="20"/>
      <c r="D8" s="20"/>
      <c r="E8" s="20"/>
      <c r="F8" s="20"/>
    </row>
    <row r="9" spans="1:6" ht="14.25" customHeight="1" x14ac:dyDescent="0.25">
      <c r="C9" s="51"/>
      <c r="D9" s="51"/>
      <c r="E9" s="51"/>
      <c r="F9" s="51"/>
    </row>
    <row r="10" spans="1:6" ht="0.75" hidden="1" customHeight="1" x14ac:dyDescent="0.25">
      <c r="C10" s="51"/>
      <c r="D10" s="51"/>
      <c r="E10" s="51"/>
      <c r="F10" s="51"/>
    </row>
    <row r="11" spans="1:6" ht="3" hidden="1" customHeight="1" x14ac:dyDescent="0.25">
      <c r="C11" s="51"/>
      <c r="D11" s="51"/>
      <c r="E11" s="51"/>
      <c r="F11" s="51"/>
    </row>
    <row r="12" spans="1:6" hidden="1" x14ac:dyDescent="0.25">
      <c r="C12" s="51"/>
      <c r="D12" s="51"/>
      <c r="E12" s="51"/>
      <c r="F12" s="51"/>
    </row>
    <row r="13" spans="1:6" hidden="1" x14ac:dyDescent="0.25">
      <c r="C13" s="51"/>
      <c r="D13" s="51"/>
      <c r="E13" s="51"/>
      <c r="F13" s="51"/>
    </row>
    <row r="14" spans="1:6" hidden="1" x14ac:dyDescent="0.25">
      <c r="C14" s="51"/>
      <c r="D14" s="51"/>
      <c r="E14" s="51"/>
      <c r="F14" s="51"/>
    </row>
    <row r="15" spans="1:6" ht="34.5" customHeight="1" x14ac:dyDescent="0.25">
      <c r="A15" s="53" t="s">
        <v>239</v>
      </c>
      <c r="B15" s="53"/>
      <c r="C15" s="53"/>
      <c r="D15" s="53"/>
      <c r="E15" s="53"/>
      <c r="F15" s="53"/>
    </row>
    <row r="16" spans="1:6" ht="18.75" customHeight="1" x14ac:dyDescent="0.25">
      <c r="A16" s="23"/>
      <c r="B16" s="23"/>
      <c r="C16" s="23"/>
      <c r="D16" s="23"/>
      <c r="E16" s="23"/>
      <c r="F16" s="23"/>
    </row>
    <row r="17" spans="1:13" ht="15.75" customHeight="1" thickBot="1" x14ac:dyDescent="0.3">
      <c r="B17" s="52" t="s">
        <v>21</v>
      </c>
      <c r="C17" s="52"/>
      <c r="D17" s="52"/>
      <c r="E17" s="52"/>
      <c r="F17" s="52"/>
    </row>
    <row r="18" spans="1:13" ht="12.75" customHeight="1" x14ac:dyDescent="0.25">
      <c r="A18" s="54" t="s">
        <v>44</v>
      </c>
      <c r="B18" s="61" t="s">
        <v>23</v>
      </c>
      <c r="C18" s="72" t="s">
        <v>22</v>
      </c>
      <c r="D18" s="66" t="s">
        <v>110</v>
      </c>
      <c r="E18" s="67"/>
      <c r="F18" s="68"/>
    </row>
    <row r="19" spans="1:13" ht="12.75" customHeight="1" thickBot="1" x14ac:dyDescent="0.3">
      <c r="A19" s="55"/>
      <c r="B19" s="62"/>
      <c r="C19" s="73"/>
      <c r="D19" s="69"/>
      <c r="E19" s="70"/>
      <c r="F19" s="71"/>
    </row>
    <row r="20" spans="1:13" ht="33" customHeight="1" thickBot="1" x14ac:dyDescent="0.3">
      <c r="A20" s="56"/>
      <c r="B20" s="63"/>
      <c r="C20" s="74"/>
      <c r="D20" s="19" t="s">
        <v>111</v>
      </c>
      <c r="E20" s="19" t="s">
        <v>184</v>
      </c>
      <c r="F20" s="19" t="s">
        <v>240</v>
      </c>
    </row>
    <row r="21" spans="1:13" ht="12.75" customHeight="1" thickBot="1" x14ac:dyDescent="0.3">
      <c r="A21" s="4">
        <v>1</v>
      </c>
      <c r="B21" s="18">
        <v>2</v>
      </c>
      <c r="C21" s="19">
        <v>3</v>
      </c>
      <c r="D21" s="19">
        <v>4</v>
      </c>
      <c r="E21" s="19">
        <v>5</v>
      </c>
      <c r="F21" s="19">
        <v>6</v>
      </c>
    </row>
    <row r="22" spans="1:13" ht="16.5" customHeight="1" thickBot="1" x14ac:dyDescent="0.3">
      <c r="A22" s="32" t="s">
        <v>126</v>
      </c>
      <c r="B22" s="6" t="s">
        <v>25</v>
      </c>
      <c r="C22" s="7" t="s">
        <v>0</v>
      </c>
      <c r="D22" s="27">
        <f>D23+D25+D27+D31+D36+D42+D51+D53+D56+D63</f>
        <v>572575.20000000007</v>
      </c>
      <c r="E22" s="27">
        <f>E23+E25+E27+E31+E36+E42+E51+E53+E56+E63</f>
        <v>614496.69999999984</v>
      </c>
      <c r="F22" s="27">
        <f>F23+F25+F27+F31+F36+F42+F51+F53+F56+F63</f>
        <v>662049</v>
      </c>
    </row>
    <row r="23" spans="1:13" ht="14.25" customHeight="1" thickBot="1" x14ac:dyDescent="0.3">
      <c r="A23" s="32" t="s">
        <v>127</v>
      </c>
      <c r="B23" s="8" t="s">
        <v>26</v>
      </c>
      <c r="C23" s="9" t="s">
        <v>1</v>
      </c>
      <c r="D23" s="27">
        <f>D24</f>
        <v>400687</v>
      </c>
      <c r="E23" s="27">
        <f>E24</f>
        <v>437550</v>
      </c>
      <c r="F23" s="27">
        <f>F24</f>
        <v>479118</v>
      </c>
    </row>
    <row r="24" spans="1:13" ht="15.75" customHeight="1" thickBot="1" x14ac:dyDescent="0.3">
      <c r="A24" s="32" t="s">
        <v>128</v>
      </c>
      <c r="B24" s="8" t="s">
        <v>27</v>
      </c>
      <c r="C24" s="9" t="s">
        <v>2</v>
      </c>
      <c r="D24" s="27">
        <v>400687</v>
      </c>
      <c r="E24" s="27">
        <v>437550</v>
      </c>
      <c r="F24" s="27">
        <v>479118</v>
      </c>
    </row>
    <row r="25" spans="1:13" ht="40.5" customHeight="1" thickBot="1" x14ac:dyDescent="0.3">
      <c r="A25" s="32" t="s">
        <v>129</v>
      </c>
      <c r="B25" s="8" t="s">
        <v>62</v>
      </c>
      <c r="C25" s="9" t="s">
        <v>58</v>
      </c>
      <c r="D25" s="27">
        <f>D26</f>
        <v>26370.799999999999</v>
      </c>
      <c r="E25" s="27">
        <f>E26</f>
        <v>27604.7</v>
      </c>
      <c r="F25" s="27">
        <f>F26</f>
        <v>28506.799999999999</v>
      </c>
    </row>
    <row r="26" spans="1:13" ht="26.25" customHeight="1" thickBot="1" x14ac:dyDescent="0.3">
      <c r="A26" s="32" t="s">
        <v>130</v>
      </c>
      <c r="B26" s="8" t="s">
        <v>56</v>
      </c>
      <c r="C26" s="9" t="s">
        <v>57</v>
      </c>
      <c r="D26" s="27">
        <v>26370.799999999999</v>
      </c>
      <c r="E26" s="27">
        <v>27604.7</v>
      </c>
      <c r="F26" s="27">
        <v>28506.799999999999</v>
      </c>
      <c r="M26" s="25"/>
    </row>
    <row r="27" spans="1:13" ht="15" customHeight="1" thickBot="1" x14ac:dyDescent="0.3">
      <c r="A27" s="32" t="s">
        <v>131</v>
      </c>
      <c r="B27" s="8" t="s">
        <v>28</v>
      </c>
      <c r="C27" s="9" t="s">
        <v>3</v>
      </c>
      <c r="D27" s="27">
        <f>D28+D29+D30</f>
        <v>43421</v>
      </c>
      <c r="E27" s="27">
        <f>E28+E29+E30</f>
        <v>46562</v>
      </c>
      <c r="F27" s="27">
        <f>F28+F29+F30</f>
        <v>49947</v>
      </c>
    </row>
    <row r="28" spans="1:13" ht="27.75" customHeight="1" thickBot="1" x14ac:dyDescent="0.3">
      <c r="A28" s="32" t="s">
        <v>132</v>
      </c>
      <c r="B28" s="8" t="s">
        <v>65</v>
      </c>
      <c r="C28" s="9" t="s">
        <v>66</v>
      </c>
      <c r="D28" s="27">
        <v>39405</v>
      </c>
      <c r="E28" s="27">
        <v>42282</v>
      </c>
      <c r="F28" s="27">
        <v>45325</v>
      </c>
    </row>
    <row r="29" spans="1:13" ht="17.25" customHeight="1" thickBot="1" x14ac:dyDescent="0.3">
      <c r="A29" s="32" t="s">
        <v>254</v>
      </c>
      <c r="B29" s="8" t="s">
        <v>104</v>
      </c>
      <c r="C29" s="9" t="s">
        <v>105</v>
      </c>
      <c r="D29" s="27">
        <v>34</v>
      </c>
      <c r="E29" s="27">
        <v>35</v>
      </c>
      <c r="F29" s="27">
        <v>37</v>
      </c>
    </row>
    <row r="30" spans="1:13" ht="25.5" customHeight="1" thickBot="1" x14ac:dyDescent="0.3">
      <c r="A30" s="32" t="s">
        <v>133</v>
      </c>
      <c r="B30" s="8" t="s">
        <v>55</v>
      </c>
      <c r="C30" s="9" t="s">
        <v>59</v>
      </c>
      <c r="D30" s="27">
        <v>3982</v>
      </c>
      <c r="E30" s="27">
        <v>4245</v>
      </c>
      <c r="F30" s="27">
        <v>4585</v>
      </c>
    </row>
    <row r="31" spans="1:13" ht="14.25" customHeight="1" thickBot="1" x14ac:dyDescent="0.3">
      <c r="A31" s="32" t="s">
        <v>134</v>
      </c>
      <c r="B31" s="8" t="s">
        <v>29</v>
      </c>
      <c r="C31" s="9" t="s">
        <v>4</v>
      </c>
      <c r="D31" s="27">
        <f>D32+D33</f>
        <v>49071</v>
      </c>
      <c r="E31" s="27">
        <f>E32+E33</f>
        <v>49071</v>
      </c>
      <c r="F31" s="27">
        <f>F32+F33</f>
        <v>50142</v>
      </c>
    </row>
    <row r="32" spans="1:13" ht="16.5" customHeight="1" thickBot="1" x14ac:dyDescent="0.3">
      <c r="A32" s="32" t="s">
        <v>135</v>
      </c>
      <c r="B32" s="8" t="s">
        <v>30</v>
      </c>
      <c r="C32" s="9" t="s">
        <v>5</v>
      </c>
      <c r="D32" s="27">
        <v>20604</v>
      </c>
      <c r="E32" s="27">
        <v>20604</v>
      </c>
      <c r="F32" s="27">
        <v>21675</v>
      </c>
    </row>
    <row r="33" spans="1:6" ht="12.75" customHeight="1" thickBot="1" x14ac:dyDescent="0.3">
      <c r="A33" s="32" t="s">
        <v>136</v>
      </c>
      <c r="B33" s="8" t="s">
        <v>31</v>
      </c>
      <c r="C33" s="9" t="s">
        <v>6</v>
      </c>
      <c r="D33" s="27">
        <f>D34+D35</f>
        <v>28467</v>
      </c>
      <c r="E33" s="27">
        <f>E34+E35</f>
        <v>28467</v>
      </c>
      <c r="F33" s="27">
        <f>F34+F35</f>
        <v>28467</v>
      </c>
    </row>
    <row r="34" spans="1:6" ht="12.75" customHeight="1" thickBot="1" x14ac:dyDescent="0.3">
      <c r="A34" s="32" t="s">
        <v>137</v>
      </c>
      <c r="B34" s="10" t="s">
        <v>67</v>
      </c>
      <c r="C34" s="11" t="s">
        <v>68</v>
      </c>
      <c r="D34" s="33">
        <v>21875</v>
      </c>
      <c r="E34" s="33">
        <v>21875</v>
      </c>
      <c r="F34" s="33">
        <v>21875</v>
      </c>
    </row>
    <row r="35" spans="1:6" ht="16.5" customHeight="1" thickBot="1" x14ac:dyDescent="0.3">
      <c r="A35" s="32" t="s">
        <v>138</v>
      </c>
      <c r="B35" s="10" t="s">
        <v>69</v>
      </c>
      <c r="C35" s="11" t="s">
        <v>70</v>
      </c>
      <c r="D35" s="33">
        <v>6592</v>
      </c>
      <c r="E35" s="33">
        <v>6592</v>
      </c>
      <c r="F35" s="33">
        <v>6592</v>
      </c>
    </row>
    <row r="36" spans="1:6" ht="12.75" customHeight="1" thickBot="1" x14ac:dyDescent="0.3">
      <c r="A36" s="32" t="s">
        <v>139</v>
      </c>
      <c r="B36" s="8" t="s">
        <v>32</v>
      </c>
      <c r="C36" s="9" t="s">
        <v>7</v>
      </c>
      <c r="D36" s="27">
        <f>D37+D39</f>
        <v>8742.1</v>
      </c>
      <c r="E36" s="27">
        <f>E37+E39</f>
        <v>9095.9</v>
      </c>
      <c r="F36" s="27">
        <f>F37+F39</f>
        <v>9446.1</v>
      </c>
    </row>
    <row r="37" spans="1:6" ht="40.5" customHeight="1" thickBot="1" x14ac:dyDescent="0.3">
      <c r="A37" s="32" t="s">
        <v>140</v>
      </c>
      <c r="B37" s="8" t="s">
        <v>33</v>
      </c>
      <c r="C37" s="9" t="s">
        <v>8</v>
      </c>
      <c r="D37" s="27">
        <f>D38</f>
        <v>8503</v>
      </c>
      <c r="E37" s="27">
        <f>E38</f>
        <v>8860</v>
      </c>
      <c r="F37" s="27">
        <f>F38</f>
        <v>9214</v>
      </c>
    </row>
    <row r="38" spans="1:6" ht="51" customHeight="1" thickBot="1" x14ac:dyDescent="0.3">
      <c r="A38" s="32" t="s">
        <v>141</v>
      </c>
      <c r="B38" s="10" t="s">
        <v>9</v>
      </c>
      <c r="C38" s="11" t="s">
        <v>83</v>
      </c>
      <c r="D38" s="33">
        <v>8503</v>
      </c>
      <c r="E38" s="33">
        <v>8860</v>
      </c>
      <c r="F38" s="33">
        <v>9214</v>
      </c>
    </row>
    <row r="39" spans="1:6" ht="41.25" customHeight="1" thickBot="1" x14ac:dyDescent="0.3">
      <c r="A39" s="32" t="s">
        <v>142</v>
      </c>
      <c r="B39" s="8" t="s">
        <v>34</v>
      </c>
      <c r="C39" s="9" t="s">
        <v>10</v>
      </c>
      <c r="D39" s="27">
        <f>D40+D41</f>
        <v>239.1</v>
      </c>
      <c r="E39" s="27">
        <f>E40+E41</f>
        <v>235.9</v>
      </c>
      <c r="F39" s="27">
        <f>F40+F41</f>
        <v>232.1</v>
      </c>
    </row>
    <row r="40" spans="1:6" ht="27" customHeight="1" thickBot="1" x14ac:dyDescent="0.3">
      <c r="A40" s="32" t="s">
        <v>143</v>
      </c>
      <c r="B40" s="49" t="s">
        <v>267</v>
      </c>
      <c r="C40" s="11" t="s">
        <v>43</v>
      </c>
      <c r="D40" s="33">
        <v>10</v>
      </c>
      <c r="E40" s="33">
        <v>10</v>
      </c>
      <c r="F40" s="33">
        <v>10</v>
      </c>
    </row>
    <row r="41" spans="1:6" ht="63.75" customHeight="1" thickBot="1" x14ac:dyDescent="0.3">
      <c r="A41" s="32" t="s">
        <v>144</v>
      </c>
      <c r="B41" s="10" t="s">
        <v>60</v>
      </c>
      <c r="C41" s="11" t="s">
        <v>61</v>
      </c>
      <c r="D41" s="33">
        <v>229.1</v>
      </c>
      <c r="E41" s="33">
        <v>225.9</v>
      </c>
      <c r="F41" s="33">
        <v>222.1</v>
      </c>
    </row>
    <row r="42" spans="1:6" ht="39.75" customHeight="1" thickBot="1" x14ac:dyDescent="0.3">
      <c r="A42" s="32" t="s">
        <v>145</v>
      </c>
      <c r="B42" s="8" t="s">
        <v>35</v>
      </c>
      <c r="C42" s="9" t="s">
        <v>11</v>
      </c>
      <c r="D42" s="27">
        <f>D43+D46+D48</f>
        <v>23214.400000000001</v>
      </c>
      <c r="E42" s="27">
        <f>E43+E46+E48</f>
        <v>24355.5</v>
      </c>
      <c r="F42" s="27">
        <f>F43+F46+F48</f>
        <v>24276.9</v>
      </c>
    </row>
    <row r="43" spans="1:6" ht="92.25" customHeight="1" thickBot="1" x14ac:dyDescent="0.3">
      <c r="A43" s="32" t="s">
        <v>146</v>
      </c>
      <c r="B43" s="8" t="s">
        <v>36</v>
      </c>
      <c r="C43" s="9" t="s">
        <v>20</v>
      </c>
      <c r="D43" s="27">
        <f>D44+D45</f>
        <v>18016</v>
      </c>
      <c r="E43" s="27">
        <f>E44+E45</f>
        <v>18016</v>
      </c>
      <c r="F43" s="27">
        <f>F44+F45</f>
        <v>18016</v>
      </c>
    </row>
    <row r="44" spans="1:6" ht="64.5" customHeight="1" thickBot="1" x14ac:dyDescent="0.3">
      <c r="A44" s="32" t="s">
        <v>255</v>
      </c>
      <c r="B44" s="10" t="s">
        <v>37</v>
      </c>
      <c r="C44" s="11" t="s">
        <v>12</v>
      </c>
      <c r="D44" s="33">
        <v>14407</v>
      </c>
      <c r="E44" s="33">
        <v>14407</v>
      </c>
      <c r="F44" s="33">
        <v>14407</v>
      </c>
    </row>
    <row r="45" spans="1:6" ht="40.5" customHeight="1" thickBot="1" x14ac:dyDescent="0.3">
      <c r="A45" s="34" t="s">
        <v>256</v>
      </c>
      <c r="B45" s="10" t="s">
        <v>53</v>
      </c>
      <c r="C45" s="11" t="s">
        <v>54</v>
      </c>
      <c r="D45" s="33">
        <v>3609</v>
      </c>
      <c r="E45" s="33">
        <v>3609</v>
      </c>
      <c r="F45" s="33">
        <v>3609</v>
      </c>
    </row>
    <row r="46" spans="1:6" ht="27" customHeight="1" thickBot="1" x14ac:dyDescent="0.3">
      <c r="A46" s="34" t="s">
        <v>147</v>
      </c>
      <c r="B46" s="8" t="s">
        <v>38</v>
      </c>
      <c r="C46" s="9" t="s">
        <v>13</v>
      </c>
      <c r="D46" s="27">
        <f>D47</f>
        <v>830</v>
      </c>
      <c r="E46" s="27">
        <f>E47</f>
        <v>830</v>
      </c>
      <c r="F46" s="27">
        <f>F47</f>
        <v>830</v>
      </c>
    </row>
    <row r="47" spans="1:6" ht="54" customHeight="1" thickBot="1" x14ac:dyDescent="0.3">
      <c r="A47" s="34" t="s">
        <v>148</v>
      </c>
      <c r="B47" s="8" t="s">
        <v>45</v>
      </c>
      <c r="C47" s="11" t="s">
        <v>84</v>
      </c>
      <c r="D47" s="33">
        <v>830</v>
      </c>
      <c r="E47" s="33">
        <v>830</v>
      </c>
      <c r="F47" s="33">
        <v>830</v>
      </c>
    </row>
    <row r="48" spans="1:6" ht="78.75" customHeight="1" thickBot="1" x14ac:dyDescent="0.3">
      <c r="A48" s="34" t="s">
        <v>149</v>
      </c>
      <c r="B48" s="8" t="s">
        <v>106</v>
      </c>
      <c r="C48" s="9" t="s">
        <v>107</v>
      </c>
      <c r="D48" s="27">
        <f>D49+D50</f>
        <v>4368.3999999999996</v>
      </c>
      <c r="E48" s="27">
        <f>E49+E50</f>
        <v>5509.5</v>
      </c>
      <c r="F48" s="27">
        <f>F49+F50</f>
        <v>5430.9</v>
      </c>
    </row>
    <row r="49" spans="1:9" ht="76.5" customHeight="1" thickBot="1" x14ac:dyDescent="0.3">
      <c r="A49" s="34" t="s">
        <v>150</v>
      </c>
      <c r="B49" s="10" t="s">
        <v>108</v>
      </c>
      <c r="C49" s="11" t="s">
        <v>109</v>
      </c>
      <c r="D49" s="33">
        <v>3362.5</v>
      </c>
      <c r="E49" s="33">
        <v>4503.6000000000004</v>
      </c>
      <c r="F49" s="33">
        <v>4425</v>
      </c>
    </row>
    <row r="50" spans="1:9" ht="106.95" customHeight="1" thickBot="1" x14ac:dyDescent="0.3">
      <c r="A50" s="34" t="s">
        <v>151</v>
      </c>
      <c r="B50" s="10" t="s">
        <v>185</v>
      </c>
      <c r="C50" s="11" t="s">
        <v>186</v>
      </c>
      <c r="D50" s="33">
        <v>1005.9</v>
      </c>
      <c r="E50" s="33">
        <v>1005.9</v>
      </c>
      <c r="F50" s="33">
        <v>1005.9</v>
      </c>
    </row>
    <row r="51" spans="1:9" ht="27.75" customHeight="1" thickBot="1" x14ac:dyDescent="0.3">
      <c r="A51" s="32" t="s">
        <v>152</v>
      </c>
      <c r="B51" s="8" t="s">
        <v>39</v>
      </c>
      <c r="C51" s="9" t="s">
        <v>14</v>
      </c>
      <c r="D51" s="27">
        <f>D52</f>
        <v>8692</v>
      </c>
      <c r="E51" s="27">
        <f>E52</f>
        <v>9039</v>
      </c>
      <c r="F51" s="27">
        <f>F52</f>
        <v>9401</v>
      </c>
    </row>
    <row r="52" spans="1:9" ht="26.25" customHeight="1" thickBot="1" x14ac:dyDescent="0.3">
      <c r="A52" s="32" t="s">
        <v>153</v>
      </c>
      <c r="B52" s="8" t="s">
        <v>15</v>
      </c>
      <c r="C52" s="9" t="s">
        <v>16</v>
      </c>
      <c r="D52" s="27">
        <v>8692</v>
      </c>
      <c r="E52" s="27">
        <v>9039</v>
      </c>
      <c r="F52" s="27">
        <v>9401</v>
      </c>
    </row>
    <row r="53" spans="1:9" ht="40.5" customHeight="1" thickBot="1" x14ac:dyDescent="0.3">
      <c r="A53" s="32" t="s">
        <v>154</v>
      </c>
      <c r="B53" s="8" t="s">
        <v>40</v>
      </c>
      <c r="C53" s="9" t="s">
        <v>92</v>
      </c>
      <c r="D53" s="27">
        <f>D54+D55</f>
        <v>1311.1999999999998</v>
      </c>
      <c r="E53" s="27">
        <f>E54+E55</f>
        <v>1311.1999999999998</v>
      </c>
      <c r="F53" s="27">
        <f>F54+F55</f>
        <v>1311.1999999999998</v>
      </c>
    </row>
    <row r="54" spans="1:9" ht="17.25" customHeight="1" thickBot="1" x14ac:dyDescent="0.3">
      <c r="A54" s="32" t="s">
        <v>155</v>
      </c>
      <c r="B54" s="8" t="s">
        <v>49</v>
      </c>
      <c r="C54" s="9" t="s">
        <v>50</v>
      </c>
      <c r="D54" s="27">
        <v>564.79999999999995</v>
      </c>
      <c r="E54" s="27">
        <v>564.79999999999995</v>
      </c>
      <c r="F54" s="27">
        <v>564.79999999999995</v>
      </c>
      <c r="G54" s="57"/>
      <c r="H54" s="58"/>
      <c r="I54" s="59"/>
    </row>
    <row r="55" spans="1:9" ht="18" customHeight="1" thickBot="1" x14ac:dyDescent="0.3">
      <c r="A55" s="32" t="s">
        <v>156</v>
      </c>
      <c r="B55" s="8" t="s">
        <v>51</v>
      </c>
      <c r="C55" s="9" t="s">
        <v>52</v>
      </c>
      <c r="D55" s="27">
        <v>746.4</v>
      </c>
      <c r="E55" s="27">
        <v>746.4</v>
      </c>
      <c r="F55" s="27">
        <v>746.4</v>
      </c>
    </row>
    <row r="56" spans="1:9" ht="29.25" customHeight="1" thickBot="1" x14ac:dyDescent="0.3">
      <c r="A56" s="34" t="s">
        <v>157</v>
      </c>
      <c r="B56" s="8" t="s">
        <v>42</v>
      </c>
      <c r="C56" s="9" t="s">
        <v>17</v>
      </c>
      <c r="D56" s="27">
        <f>D57+D59+D61</f>
        <v>10205.9</v>
      </c>
      <c r="E56" s="27">
        <f>E57+E59+E61</f>
        <v>9179.2000000000007</v>
      </c>
      <c r="F56" s="27">
        <f>F57+F59+F61</f>
        <v>9179.2000000000007</v>
      </c>
    </row>
    <row r="57" spans="1:9" ht="84.6" customHeight="1" thickBot="1" x14ac:dyDescent="0.3">
      <c r="A57" s="34" t="s">
        <v>158</v>
      </c>
      <c r="B57" s="8" t="s">
        <v>48</v>
      </c>
      <c r="C57" s="9" t="s">
        <v>90</v>
      </c>
      <c r="D57" s="27">
        <f>D58</f>
        <v>7659.7</v>
      </c>
      <c r="E57" s="27">
        <f>E58</f>
        <v>6633</v>
      </c>
      <c r="F57" s="27">
        <f>F58</f>
        <v>6633</v>
      </c>
    </row>
    <row r="58" spans="1:9" s="3" customFormat="1" ht="90" customHeight="1" thickBot="1" x14ac:dyDescent="0.3">
      <c r="A58" s="32" t="s">
        <v>159</v>
      </c>
      <c r="B58" s="10" t="s">
        <v>24</v>
      </c>
      <c r="C58" s="11" t="s">
        <v>63</v>
      </c>
      <c r="D58" s="33">
        <v>7659.7</v>
      </c>
      <c r="E58" s="33">
        <v>6633</v>
      </c>
      <c r="F58" s="33">
        <v>6633</v>
      </c>
    </row>
    <row r="59" spans="1:9" ht="38.25" customHeight="1" thickBot="1" x14ac:dyDescent="0.3">
      <c r="A59" s="32" t="s">
        <v>160</v>
      </c>
      <c r="B59" s="8" t="s">
        <v>18</v>
      </c>
      <c r="C59" s="9" t="s">
        <v>64</v>
      </c>
      <c r="D59" s="27">
        <f>D60</f>
        <v>2326.1999999999998</v>
      </c>
      <c r="E59" s="27">
        <f>E60</f>
        <v>2326.1999999999998</v>
      </c>
      <c r="F59" s="27">
        <f>F60</f>
        <v>2326.1999999999998</v>
      </c>
    </row>
    <row r="60" spans="1:9" ht="39" customHeight="1" thickBot="1" x14ac:dyDescent="0.3">
      <c r="A60" s="35" t="s">
        <v>161</v>
      </c>
      <c r="B60" s="10" t="s">
        <v>46</v>
      </c>
      <c r="C60" s="11" t="s">
        <v>47</v>
      </c>
      <c r="D60" s="33">
        <v>2326.1999999999998</v>
      </c>
      <c r="E60" s="33">
        <v>2326.1999999999998</v>
      </c>
      <c r="F60" s="33">
        <v>2326.1999999999998</v>
      </c>
    </row>
    <row r="61" spans="1:9" ht="86.4" customHeight="1" thickBot="1" x14ac:dyDescent="0.3">
      <c r="A61" s="32" t="s">
        <v>162</v>
      </c>
      <c r="B61" s="9" t="s">
        <v>241</v>
      </c>
      <c r="C61" s="9" t="s">
        <v>242</v>
      </c>
      <c r="D61" s="27">
        <f>D62</f>
        <v>220</v>
      </c>
      <c r="E61" s="27">
        <f>E62</f>
        <v>220</v>
      </c>
      <c r="F61" s="27">
        <f>F62</f>
        <v>220</v>
      </c>
    </row>
    <row r="62" spans="1:9" ht="70.95" customHeight="1" thickBot="1" x14ac:dyDescent="0.3">
      <c r="A62" s="32" t="s">
        <v>163</v>
      </c>
      <c r="B62" s="11" t="s">
        <v>243</v>
      </c>
      <c r="C62" s="11" t="s">
        <v>244</v>
      </c>
      <c r="D62" s="33">
        <v>220</v>
      </c>
      <c r="E62" s="33">
        <v>220</v>
      </c>
      <c r="F62" s="33">
        <v>220</v>
      </c>
    </row>
    <row r="63" spans="1:9" ht="14.25" customHeight="1" thickBot="1" x14ac:dyDescent="0.3">
      <c r="A63" s="32" t="s">
        <v>164</v>
      </c>
      <c r="B63" s="8" t="s">
        <v>41</v>
      </c>
      <c r="C63" s="9" t="s">
        <v>19</v>
      </c>
      <c r="D63" s="27">
        <f>D64+D65+D66+D67+D68+D69+D70+D71+D72+D73+D74</f>
        <v>859.80000000000007</v>
      </c>
      <c r="E63" s="27">
        <f>E64+E65+E66+E67+E68+E69+E70+E71+E72+E73+E74</f>
        <v>728.19999999999993</v>
      </c>
      <c r="F63" s="27">
        <f>F64+F65+F66+F67+F68+F69+F70+F71+F72+F73+F74</f>
        <v>720.80000000000007</v>
      </c>
    </row>
    <row r="64" spans="1:9" ht="67.95" customHeight="1" thickBot="1" x14ac:dyDescent="0.3">
      <c r="A64" s="32" t="s">
        <v>165</v>
      </c>
      <c r="B64" s="8" t="s">
        <v>187</v>
      </c>
      <c r="C64" s="9" t="s">
        <v>193</v>
      </c>
      <c r="D64" s="27">
        <v>4.4000000000000004</v>
      </c>
      <c r="E64" s="27">
        <v>5.9</v>
      </c>
      <c r="F64" s="27">
        <v>5.8</v>
      </c>
    </row>
    <row r="65" spans="1:6" ht="98.4" customHeight="1" thickBot="1" x14ac:dyDescent="0.3">
      <c r="A65" s="32" t="s">
        <v>166</v>
      </c>
      <c r="B65" s="8" t="s">
        <v>188</v>
      </c>
      <c r="C65" s="9" t="s">
        <v>198</v>
      </c>
      <c r="D65" s="27">
        <v>152.1</v>
      </c>
      <c r="E65" s="27">
        <v>153.4</v>
      </c>
      <c r="F65" s="27">
        <v>154</v>
      </c>
    </row>
    <row r="66" spans="1:6" ht="80.400000000000006" customHeight="1" thickBot="1" x14ac:dyDescent="0.3">
      <c r="A66" s="32" t="s">
        <v>167</v>
      </c>
      <c r="B66" s="8" t="s">
        <v>189</v>
      </c>
      <c r="C66" s="9" t="s">
        <v>194</v>
      </c>
      <c r="D66" s="27">
        <v>4.2</v>
      </c>
      <c r="E66" s="27">
        <v>4.2</v>
      </c>
      <c r="F66" s="27">
        <v>4.2</v>
      </c>
    </row>
    <row r="67" spans="1:6" ht="67.2" customHeight="1" thickBot="1" x14ac:dyDescent="0.3">
      <c r="A67" s="32" t="s">
        <v>257</v>
      </c>
      <c r="B67" s="8" t="s">
        <v>190</v>
      </c>
      <c r="C67" s="9" t="s">
        <v>195</v>
      </c>
      <c r="D67" s="27">
        <v>1.5</v>
      </c>
      <c r="E67" s="27">
        <v>1.5</v>
      </c>
      <c r="F67" s="27">
        <v>1.5</v>
      </c>
    </row>
    <row r="68" spans="1:6" ht="63.75" customHeight="1" thickBot="1" x14ac:dyDescent="0.3">
      <c r="A68" s="32" t="s">
        <v>258</v>
      </c>
      <c r="B68" s="8" t="s">
        <v>118</v>
      </c>
      <c r="C68" s="9" t="s">
        <v>196</v>
      </c>
      <c r="D68" s="27">
        <v>101</v>
      </c>
      <c r="E68" s="27">
        <v>101</v>
      </c>
      <c r="F68" s="27">
        <v>101</v>
      </c>
    </row>
    <row r="69" spans="1:6" ht="79.95" customHeight="1" thickBot="1" x14ac:dyDescent="0.3">
      <c r="A69" s="34" t="s">
        <v>259</v>
      </c>
      <c r="B69" s="8" t="s">
        <v>191</v>
      </c>
      <c r="C69" s="9" t="s">
        <v>197</v>
      </c>
      <c r="D69" s="27">
        <v>190.4</v>
      </c>
      <c r="E69" s="27">
        <v>194.5</v>
      </c>
      <c r="F69" s="27">
        <v>193.6</v>
      </c>
    </row>
    <row r="70" spans="1:6" ht="54.75" customHeight="1" thickBot="1" x14ac:dyDescent="0.3">
      <c r="A70" s="34" t="s">
        <v>260</v>
      </c>
      <c r="B70" s="8" t="s">
        <v>119</v>
      </c>
      <c r="C70" s="9" t="s">
        <v>120</v>
      </c>
      <c r="D70" s="27">
        <v>5.6</v>
      </c>
      <c r="E70" s="27">
        <v>5.6</v>
      </c>
      <c r="F70" s="27">
        <v>5.6</v>
      </c>
    </row>
    <row r="71" spans="1:6" ht="96" customHeight="1" thickBot="1" x14ac:dyDescent="0.3">
      <c r="A71" s="36" t="s">
        <v>168</v>
      </c>
      <c r="B71" s="8" t="s">
        <v>121</v>
      </c>
      <c r="C71" s="9" t="s">
        <v>122</v>
      </c>
      <c r="D71" s="27">
        <v>234</v>
      </c>
      <c r="E71" s="27">
        <v>84</v>
      </c>
      <c r="F71" s="27">
        <v>84</v>
      </c>
    </row>
    <row r="72" spans="1:6" ht="79.95" customHeight="1" thickBot="1" x14ac:dyDescent="0.3">
      <c r="A72" s="36" t="s">
        <v>169</v>
      </c>
      <c r="B72" s="8" t="s">
        <v>192</v>
      </c>
      <c r="C72" s="9" t="s">
        <v>199</v>
      </c>
      <c r="D72" s="27">
        <v>18.7</v>
      </c>
      <c r="E72" s="27">
        <v>24.9</v>
      </c>
      <c r="F72" s="27">
        <v>16.100000000000001</v>
      </c>
    </row>
    <row r="73" spans="1:6" ht="133.19999999999999" customHeight="1" thickBot="1" x14ac:dyDescent="0.3">
      <c r="A73" s="36" t="s">
        <v>170</v>
      </c>
      <c r="B73" s="8" t="s">
        <v>123</v>
      </c>
      <c r="C73" s="9" t="s">
        <v>253</v>
      </c>
      <c r="D73" s="27">
        <v>43.9</v>
      </c>
      <c r="E73" s="27">
        <v>47.4</v>
      </c>
      <c r="F73" s="27">
        <v>47.4</v>
      </c>
    </row>
    <row r="74" spans="1:6" ht="30" customHeight="1" thickBot="1" x14ac:dyDescent="0.3">
      <c r="A74" s="36" t="s">
        <v>200</v>
      </c>
      <c r="B74" s="8" t="s">
        <v>124</v>
      </c>
      <c r="C74" s="9" t="s">
        <v>125</v>
      </c>
      <c r="D74" s="27">
        <v>104</v>
      </c>
      <c r="E74" s="27">
        <v>105.8</v>
      </c>
      <c r="F74" s="27">
        <v>107.6</v>
      </c>
    </row>
    <row r="75" spans="1:6" ht="15.75" customHeight="1" thickBot="1" x14ac:dyDescent="0.3">
      <c r="A75" s="36" t="s">
        <v>201</v>
      </c>
      <c r="B75" s="8" t="s">
        <v>71</v>
      </c>
      <c r="C75" s="12" t="s">
        <v>72</v>
      </c>
      <c r="D75" s="28">
        <f>D76</f>
        <v>1075467.2</v>
      </c>
      <c r="E75" s="28">
        <f>E76</f>
        <v>955108.8</v>
      </c>
      <c r="F75" s="28">
        <f>F76</f>
        <v>904066.29999999993</v>
      </c>
    </row>
    <row r="76" spans="1:6" ht="25.5" customHeight="1" thickBot="1" x14ac:dyDescent="0.3">
      <c r="A76" s="36" t="s">
        <v>171</v>
      </c>
      <c r="B76" s="13" t="s">
        <v>73</v>
      </c>
      <c r="C76" s="14" t="s">
        <v>74</v>
      </c>
      <c r="D76" s="29">
        <f>D77+D82+D87+D100</f>
        <v>1075467.2</v>
      </c>
      <c r="E76" s="29">
        <f>E77+E82+E87+E100</f>
        <v>955108.8</v>
      </c>
      <c r="F76" s="28">
        <f>F77+F82+F87+F100</f>
        <v>904066.29999999993</v>
      </c>
    </row>
    <row r="77" spans="1:6" ht="25.5" customHeight="1" thickBot="1" x14ac:dyDescent="0.3">
      <c r="A77" s="36" t="s">
        <v>172</v>
      </c>
      <c r="B77" s="15" t="s">
        <v>112</v>
      </c>
      <c r="C77" s="15" t="s">
        <v>113</v>
      </c>
      <c r="D77" s="30">
        <f>D78+D80</f>
        <v>313556</v>
      </c>
      <c r="E77" s="30">
        <f>E78+E80</f>
        <v>198186</v>
      </c>
      <c r="F77" s="28">
        <f>F78+F80</f>
        <v>179470</v>
      </c>
    </row>
    <row r="78" spans="1:6" ht="15.6" customHeight="1" thickBot="1" x14ac:dyDescent="0.3">
      <c r="A78" s="36" t="s">
        <v>173</v>
      </c>
      <c r="B78" s="17" t="s">
        <v>245</v>
      </c>
      <c r="C78" s="17" t="s">
        <v>247</v>
      </c>
      <c r="D78" s="37">
        <f>D79</f>
        <v>226900</v>
      </c>
      <c r="E78" s="37">
        <f>E79</f>
        <v>121169</v>
      </c>
      <c r="F78" s="38">
        <f>F79</f>
        <v>100437</v>
      </c>
    </row>
    <row r="79" spans="1:6" ht="39.6" customHeight="1" thickBot="1" x14ac:dyDescent="0.3">
      <c r="A79" s="36" t="s">
        <v>174</v>
      </c>
      <c r="B79" s="17" t="s">
        <v>246</v>
      </c>
      <c r="C79" s="17" t="s">
        <v>252</v>
      </c>
      <c r="D79" s="37">
        <v>226900</v>
      </c>
      <c r="E79" s="37">
        <v>121169</v>
      </c>
      <c r="F79" s="38">
        <v>100437</v>
      </c>
    </row>
    <row r="80" spans="1:6" ht="25.5" customHeight="1" thickBot="1" x14ac:dyDescent="0.3">
      <c r="A80" s="36" t="s">
        <v>175</v>
      </c>
      <c r="B80" s="17" t="s">
        <v>114</v>
      </c>
      <c r="C80" s="17" t="s">
        <v>115</v>
      </c>
      <c r="D80" s="37">
        <f t="shared" ref="D80:E80" si="0">D81</f>
        <v>86656</v>
      </c>
      <c r="E80" s="37">
        <f t="shared" si="0"/>
        <v>77017</v>
      </c>
      <c r="F80" s="38">
        <f>F81</f>
        <v>79033</v>
      </c>
    </row>
    <row r="81" spans="1:6" ht="25.5" customHeight="1" thickBot="1" x14ac:dyDescent="0.3">
      <c r="A81" s="36" t="s">
        <v>176</v>
      </c>
      <c r="B81" s="17" t="s">
        <v>116</v>
      </c>
      <c r="C81" s="26" t="s">
        <v>117</v>
      </c>
      <c r="D81" s="39">
        <v>86656</v>
      </c>
      <c r="E81" s="37">
        <v>77017</v>
      </c>
      <c r="F81" s="38">
        <v>79033</v>
      </c>
    </row>
    <row r="82" spans="1:6" ht="27.6" customHeight="1" thickBot="1" x14ac:dyDescent="0.3">
      <c r="A82" s="36" t="s">
        <v>177</v>
      </c>
      <c r="B82" s="15" t="s">
        <v>207</v>
      </c>
      <c r="C82" s="15" t="s">
        <v>208</v>
      </c>
      <c r="D82" s="30">
        <f>D83+D85</f>
        <v>66228</v>
      </c>
      <c r="E82" s="30">
        <f>E83+E85</f>
        <v>40798.1</v>
      </c>
      <c r="F82" s="28">
        <f>F83+F85</f>
        <v>42430.6</v>
      </c>
    </row>
    <row r="83" spans="1:6" ht="30.6" customHeight="1" thickBot="1" x14ac:dyDescent="0.3">
      <c r="A83" s="36" t="s">
        <v>178</v>
      </c>
      <c r="B83" s="17" t="s">
        <v>210</v>
      </c>
      <c r="C83" s="17" t="s">
        <v>215</v>
      </c>
      <c r="D83" s="37">
        <v>27000</v>
      </c>
      <c r="E83" s="37">
        <f>E84</f>
        <v>0</v>
      </c>
      <c r="F83" s="38">
        <f>F84</f>
        <v>0</v>
      </c>
    </row>
    <row r="84" spans="1:6" ht="31.2" customHeight="1" thickBot="1" x14ac:dyDescent="0.3">
      <c r="A84" s="36" t="s">
        <v>179</v>
      </c>
      <c r="B84" s="17" t="s">
        <v>209</v>
      </c>
      <c r="C84" s="26" t="s">
        <v>216</v>
      </c>
      <c r="D84" s="37">
        <v>27000</v>
      </c>
      <c r="E84" s="37">
        <v>0</v>
      </c>
      <c r="F84" s="38">
        <v>0</v>
      </c>
    </row>
    <row r="85" spans="1:6" ht="16.95" customHeight="1" thickBot="1" x14ac:dyDescent="0.3">
      <c r="A85" s="36" t="s">
        <v>180</v>
      </c>
      <c r="B85" s="16" t="s">
        <v>225</v>
      </c>
      <c r="C85" s="17" t="s">
        <v>226</v>
      </c>
      <c r="D85" s="37">
        <f>D86</f>
        <v>39228</v>
      </c>
      <c r="E85" s="37">
        <f>E86</f>
        <v>40798.1</v>
      </c>
      <c r="F85" s="38">
        <f>F86</f>
        <v>42430.6</v>
      </c>
    </row>
    <row r="86" spans="1:6" ht="15" customHeight="1" thickBot="1" x14ac:dyDescent="0.3">
      <c r="A86" s="36" t="s">
        <v>261</v>
      </c>
      <c r="B86" s="16" t="s">
        <v>227</v>
      </c>
      <c r="C86" s="17" t="s">
        <v>228</v>
      </c>
      <c r="D86" s="37">
        <v>39228</v>
      </c>
      <c r="E86" s="37">
        <v>40798.1</v>
      </c>
      <c r="F86" s="38">
        <v>42430.6</v>
      </c>
    </row>
    <row r="87" spans="1:6" ht="26.25" customHeight="1" thickBot="1" x14ac:dyDescent="0.3">
      <c r="A87" s="36" t="s">
        <v>262</v>
      </c>
      <c r="B87" s="6" t="s">
        <v>93</v>
      </c>
      <c r="C87" s="15" t="s">
        <v>75</v>
      </c>
      <c r="D87" s="30">
        <f>D88+D90+D92+D94+D96+D98</f>
        <v>647863.6</v>
      </c>
      <c r="E87" s="30">
        <f>E88+E90+E92+E94+E96+E98</f>
        <v>669195.4</v>
      </c>
      <c r="F87" s="30">
        <f>F88+F90+F92+F94+F96+F98</f>
        <v>682165.7</v>
      </c>
    </row>
    <row r="88" spans="1:6" ht="40.5" customHeight="1" thickBot="1" x14ac:dyDescent="0.3">
      <c r="A88" s="36" t="s">
        <v>263</v>
      </c>
      <c r="B88" s="16" t="s">
        <v>94</v>
      </c>
      <c r="C88" s="17" t="s">
        <v>86</v>
      </c>
      <c r="D88" s="37">
        <f>D89</f>
        <v>13561.8</v>
      </c>
      <c r="E88" s="37">
        <f>E89</f>
        <v>14104.3</v>
      </c>
      <c r="F88" s="37">
        <f>F89</f>
        <v>14668.5</v>
      </c>
    </row>
    <row r="89" spans="1:6" ht="41.25" customHeight="1" thickBot="1" x14ac:dyDescent="0.3">
      <c r="A89" s="36" t="s">
        <v>264</v>
      </c>
      <c r="B89" s="16" t="s">
        <v>95</v>
      </c>
      <c r="C89" s="17" t="s">
        <v>87</v>
      </c>
      <c r="D89" s="37">
        <v>13561.8</v>
      </c>
      <c r="E89" s="37">
        <v>14104.3</v>
      </c>
      <c r="F89" s="37">
        <v>14668.5</v>
      </c>
    </row>
    <row r="90" spans="1:6" ht="43.95" customHeight="1" thickBot="1" x14ac:dyDescent="0.3">
      <c r="A90" s="36" t="s">
        <v>181</v>
      </c>
      <c r="B90" s="16" t="s">
        <v>96</v>
      </c>
      <c r="C90" s="17" t="s">
        <v>77</v>
      </c>
      <c r="D90" s="39">
        <f>D91</f>
        <v>78722.600000000006</v>
      </c>
      <c r="E90" s="39">
        <f>E91</f>
        <v>81783.199999999997</v>
      </c>
      <c r="F90" s="39">
        <f>F91</f>
        <v>84001.5</v>
      </c>
    </row>
    <row r="91" spans="1:6" ht="41.4" customHeight="1" thickBot="1" x14ac:dyDescent="0.3">
      <c r="A91" s="36" t="s">
        <v>182</v>
      </c>
      <c r="B91" s="16" t="s">
        <v>97</v>
      </c>
      <c r="C91" s="17" t="s">
        <v>78</v>
      </c>
      <c r="D91" s="37">
        <v>78722.600000000006</v>
      </c>
      <c r="E91" s="37">
        <v>81783.199999999997</v>
      </c>
      <c r="F91" s="37">
        <v>84001.5</v>
      </c>
    </row>
    <row r="92" spans="1:6" ht="56.4" customHeight="1" thickBot="1" x14ac:dyDescent="0.3">
      <c r="A92" s="36" t="s">
        <v>183</v>
      </c>
      <c r="B92" s="16" t="s">
        <v>98</v>
      </c>
      <c r="C92" s="17" t="s">
        <v>88</v>
      </c>
      <c r="D92" s="37">
        <f>D93</f>
        <v>337.1</v>
      </c>
      <c r="E92" s="37">
        <f>E93</f>
        <v>14.9</v>
      </c>
      <c r="F92" s="37">
        <f>F93</f>
        <v>13.1</v>
      </c>
    </row>
    <row r="93" spans="1:6" ht="66.75" customHeight="1" thickBot="1" x14ac:dyDescent="0.3">
      <c r="A93" s="36" t="s">
        <v>202</v>
      </c>
      <c r="B93" s="16" t="s">
        <v>99</v>
      </c>
      <c r="C93" s="17" t="s">
        <v>89</v>
      </c>
      <c r="D93" s="37">
        <v>337.1</v>
      </c>
      <c r="E93" s="37">
        <v>14.9</v>
      </c>
      <c r="F93" s="37">
        <v>13.1</v>
      </c>
    </row>
    <row r="94" spans="1:6" ht="28.5" customHeight="1" thickBot="1" x14ac:dyDescent="0.3">
      <c r="A94" s="36" t="s">
        <v>203</v>
      </c>
      <c r="B94" s="16" t="s">
        <v>100</v>
      </c>
      <c r="C94" s="17" t="s">
        <v>79</v>
      </c>
      <c r="D94" s="39">
        <f>D95</f>
        <v>25985.8</v>
      </c>
      <c r="E94" s="39">
        <f>E95</f>
        <v>25982.400000000001</v>
      </c>
      <c r="F94" s="40">
        <f>F95</f>
        <v>25982.400000000001</v>
      </c>
    </row>
    <row r="95" spans="1:6" ht="39.75" customHeight="1" thickBot="1" x14ac:dyDescent="0.3">
      <c r="A95" s="36" t="s">
        <v>204</v>
      </c>
      <c r="B95" s="16" t="s">
        <v>101</v>
      </c>
      <c r="C95" s="17" t="s">
        <v>76</v>
      </c>
      <c r="D95" s="37">
        <v>25985.8</v>
      </c>
      <c r="E95" s="37">
        <v>25982.400000000001</v>
      </c>
      <c r="F95" s="37">
        <v>25982.400000000001</v>
      </c>
    </row>
    <row r="96" spans="1:6" ht="53.4" customHeight="1" thickBot="1" x14ac:dyDescent="0.3">
      <c r="A96" s="36" t="s">
        <v>205</v>
      </c>
      <c r="B96" s="16" t="s">
        <v>248</v>
      </c>
      <c r="C96" s="17" t="s">
        <v>250</v>
      </c>
      <c r="D96" s="37">
        <f>D97</f>
        <v>25.3</v>
      </c>
      <c r="E96" s="37">
        <f>E97</f>
        <v>26.6</v>
      </c>
      <c r="F96" s="37">
        <f>F97</f>
        <v>27.2</v>
      </c>
    </row>
    <row r="97" spans="1:6" ht="55.2" customHeight="1" thickBot="1" x14ac:dyDescent="0.3">
      <c r="A97" s="36" t="s">
        <v>206</v>
      </c>
      <c r="B97" s="16" t="s">
        <v>249</v>
      </c>
      <c r="C97" s="17" t="s">
        <v>251</v>
      </c>
      <c r="D97" s="37">
        <v>25.3</v>
      </c>
      <c r="E97" s="37">
        <v>26.6</v>
      </c>
      <c r="F97" s="37">
        <v>27.2</v>
      </c>
    </row>
    <row r="98" spans="1:6" ht="15.75" customHeight="1" thickBot="1" x14ac:dyDescent="0.3">
      <c r="A98" s="32" t="s">
        <v>219</v>
      </c>
      <c r="B98" s="16" t="s">
        <v>102</v>
      </c>
      <c r="C98" s="17" t="s">
        <v>80</v>
      </c>
      <c r="D98" s="37">
        <f>D99</f>
        <v>529231</v>
      </c>
      <c r="E98" s="37">
        <f>E99</f>
        <v>547284</v>
      </c>
      <c r="F98" s="37">
        <f>F99</f>
        <v>557473</v>
      </c>
    </row>
    <row r="99" spans="1:6" ht="15.75" customHeight="1" thickBot="1" x14ac:dyDescent="0.3">
      <c r="A99" s="36" t="s">
        <v>220</v>
      </c>
      <c r="B99" s="16" t="s">
        <v>103</v>
      </c>
      <c r="C99" s="17" t="s">
        <v>81</v>
      </c>
      <c r="D99" s="37">
        <v>529231</v>
      </c>
      <c r="E99" s="37">
        <v>547284</v>
      </c>
      <c r="F99" s="37">
        <v>557473</v>
      </c>
    </row>
    <row r="100" spans="1:6" ht="15.75" customHeight="1" thickBot="1" x14ac:dyDescent="0.3">
      <c r="A100" s="36" t="s">
        <v>221</v>
      </c>
      <c r="B100" s="6" t="s">
        <v>211</v>
      </c>
      <c r="C100" s="15" t="s">
        <v>212</v>
      </c>
      <c r="D100" s="30">
        <f>D101+D103</f>
        <v>47819.600000000006</v>
      </c>
      <c r="E100" s="30">
        <f>E101+E103</f>
        <v>46929.3</v>
      </c>
      <c r="F100" s="30">
        <f>F101+F103</f>
        <v>0</v>
      </c>
    </row>
    <row r="101" spans="1:6" ht="70.2" customHeight="1" thickBot="1" x14ac:dyDescent="0.3">
      <c r="A101" s="36" t="s">
        <v>222</v>
      </c>
      <c r="B101" s="16" t="s">
        <v>213</v>
      </c>
      <c r="C101" s="17" t="s">
        <v>217</v>
      </c>
      <c r="D101" s="37">
        <f t="shared" ref="D101:F101" si="1">D102</f>
        <v>20393.2</v>
      </c>
      <c r="E101" s="37">
        <f t="shared" si="1"/>
        <v>20393.2</v>
      </c>
      <c r="F101" s="37">
        <f t="shared" si="1"/>
        <v>0</v>
      </c>
    </row>
    <row r="102" spans="1:6" ht="69.599999999999994" customHeight="1" thickBot="1" x14ac:dyDescent="0.3">
      <c r="A102" s="36" t="s">
        <v>223</v>
      </c>
      <c r="B102" s="16" t="s">
        <v>214</v>
      </c>
      <c r="C102" s="17" t="s">
        <v>218</v>
      </c>
      <c r="D102" s="37">
        <v>20393.2</v>
      </c>
      <c r="E102" s="37">
        <v>20393.2</v>
      </c>
      <c r="F102" s="37">
        <v>0</v>
      </c>
    </row>
    <row r="103" spans="1:6" ht="27.6" customHeight="1" thickBot="1" x14ac:dyDescent="0.3">
      <c r="A103" s="36" t="s">
        <v>265</v>
      </c>
      <c r="B103" s="17" t="s">
        <v>229</v>
      </c>
      <c r="C103" s="17" t="s">
        <v>230</v>
      </c>
      <c r="D103" s="37">
        <f>D104</f>
        <v>27426.400000000001</v>
      </c>
      <c r="E103" s="37">
        <f>E104</f>
        <v>26536.1</v>
      </c>
      <c r="F103" s="37">
        <f>F104</f>
        <v>0</v>
      </c>
    </row>
    <row r="104" spans="1:6" ht="27.6" customHeight="1" thickBot="1" x14ac:dyDescent="0.3">
      <c r="A104" s="36" t="s">
        <v>266</v>
      </c>
      <c r="B104" s="17" t="s">
        <v>231</v>
      </c>
      <c r="C104" s="17" t="s">
        <v>232</v>
      </c>
      <c r="D104" s="37">
        <v>27426.400000000001</v>
      </c>
      <c r="E104" s="37">
        <v>26536.1</v>
      </c>
      <c r="F104" s="37">
        <v>0</v>
      </c>
    </row>
    <row r="105" spans="1:6" ht="13.8" thickBot="1" x14ac:dyDescent="0.3">
      <c r="A105" s="32" t="s">
        <v>224</v>
      </c>
      <c r="B105" s="6"/>
      <c r="C105" s="15" t="s">
        <v>85</v>
      </c>
      <c r="D105" s="30">
        <f>D22+D75</f>
        <v>1648042.4</v>
      </c>
      <c r="E105" s="30">
        <f>E22+E75</f>
        <v>1569605.5</v>
      </c>
      <c r="F105" s="30">
        <f>F22+F75</f>
        <v>1566115.2999999998</v>
      </c>
    </row>
    <row r="106" spans="1:6" ht="12" customHeight="1" x14ac:dyDescent="0.25">
      <c r="A106" s="64"/>
      <c r="B106" s="64"/>
      <c r="C106" s="64"/>
      <c r="D106" s="64"/>
      <c r="E106" s="64"/>
      <c r="F106" s="65"/>
    </row>
    <row r="107" spans="1:6" s="1" customFormat="1" ht="16.95" customHeight="1" x14ac:dyDescent="0.25">
      <c r="A107" s="80" t="s">
        <v>233</v>
      </c>
      <c r="B107" s="80"/>
      <c r="C107" s="80"/>
      <c r="D107" s="80"/>
      <c r="E107" s="80"/>
      <c r="F107" s="81"/>
    </row>
    <row r="108" spans="1:6" s="31" customFormat="1" ht="30" customHeight="1" x14ac:dyDescent="0.25">
      <c r="A108" s="84" t="s">
        <v>234</v>
      </c>
      <c r="B108" s="84"/>
      <c r="C108" s="84"/>
      <c r="D108" s="41">
        <v>15252</v>
      </c>
      <c r="E108" s="41">
        <v>15862.1</v>
      </c>
      <c r="F108" s="41">
        <v>16496.599999999999</v>
      </c>
    </row>
    <row r="109" spans="1:6" s="31" customFormat="1" ht="29.4" customHeight="1" x14ac:dyDescent="0.25">
      <c r="A109" s="80" t="s">
        <v>235</v>
      </c>
      <c r="B109" s="80"/>
      <c r="C109" s="80"/>
      <c r="D109" s="41">
        <v>23976</v>
      </c>
      <c r="E109" s="41">
        <v>24936</v>
      </c>
      <c r="F109" s="41">
        <v>25934</v>
      </c>
    </row>
    <row r="110" spans="1:6" s="31" customFormat="1" ht="16.95" customHeight="1" x14ac:dyDescent="0.25">
      <c r="A110" s="83"/>
      <c r="B110" s="83"/>
      <c r="C110" s="83"/>
      <c r="D110" s="42"/>
      <c r="E110" s="42"/>
      <c r="F110" s="43"/>
    </row>
    <row r="111" spans="1:6" x14ac:dyDescent="0.25">
      <c r="A111" s="76" t="s">
        <v>82</v>
      </c>
      <c r="B111" s="77"/>
      <c r="C111" s="77"/>
      <c r="D111" s="77"/>
      <c r="E111" s="77"/>
      <c r="F111" s="77"/>
    </row>
    <row r="112" spans="1:6" ht="1.5" customHeight="1" x14ac:dyDescent="0.25">
      <c r="A112" s="77"/>
      <c r="B112" s="77"/>
      <c r="C112" s="77"/>
      <c r="D112" s="77"/>
      <c r="E112" s="77"/>
      <c r="F112" s="77"/>
    </row>
    <row r="113" spans="1:6" ht="39" customHeight="1" x14ac:dyDescent="0.25">
      <c r="A113" s="82" t="s">
        <v>91</v>
      </c>
      <c r="B113" s="82"/>
      <c r="C113" s="82"/>
      <c r="D113" s="44">
        <v>246583</v>
      </c>
      <c r="E113" s="44">
        <v>254768</v>
      </c>
      <c r="F113" s="44">
        <v>259623</v>
      </c>
    </row>
    <row r="114" spans="1:6" ht="16.5" customHeight="1" x14ac:dyDescent="0.25">
      <c r="A114" s="78"/>
      <c r="B114" s="78"/>
      <c r="C114" s="78"/>
      <c r="D114" s="78"/>
      <c r="E114" s="78"/>
      <c r="F114" s="79"/>
    </row>
    <row r="115" spans="1:6" ht="12.75" customHeight="1" x14ac:dyDescent="0.25">
      <c r="A115" s="60" t="s">
        <v>238</v>
      </c>
      <c r="B115" s="60"/>
      <c r="C115" s="60"/>
      <c r="D115" s="45"/>
      <c r="E115" s="45"/>
      <c r="F115" s="45"/>
    </row>
    <row r="116" spans="1:6" ht="56.25" customHeight="1" x14ac:dyDescent="0.25">
      <c r="A116" s="60"/>
      <c r="B116" s="60"/>
      <c r="C116" s="60"/>
      <c r="D116" s="46">
        <v>282648</v>
      </c>
      <c r="E116" s="46">
        <v>292516</v>
      </c>
      <c r="F116" s="46">
        <v>297850</v>
      </c>
    </row>
    <row r="117" spans="1:6" ht="21.6" customHeight="1" x14ac:dyDescent="0.25">
      <c r="A117" s="45" t="s">
        <v>236</v>
      </c>
      <c r="B117" s="45"/>
      <c r="C117" s="45"/>
      <c r="D117" s="46"/>
      <c r="E117" s="46"/>
      <c r="F117" s="46"/>
    </row>
    <row r="118" spans="1:6" ht="55.2" customHeight="1" x14ac:dyDescent="0.25">
      <c r="A118" s="60" t="s">
        <v>237</v>
      </c>
      <c r="B118" s="60"/>
      <c r="C118" s="60"/>
      <c r="D118" s="47">
        <v>27426.400000000001</v>
      </c>
      <c r="E118" s="48">
        <v>26536.1</v>
      </c>
      <c r="F118" s="48">
        <v>0</v>
      </c>
    </row>
    <row r="119" spans="1:6" ht="13.95" hidden="1" customHeight="1" x14ac:dyDescent="0.25">
      <c r="A119" s="21"/>
      <c r="B119" s="21"/>
      <c r="C119" s="21"/>
      <c r="D119" s="21"/>
      <c r="E119" s="21"/>
      <c r="F119" s="22"/>
    </row>
    <row r="120" spans="1:6" ht="66.75" customHeight="1" x14ac:dyDescent="0.25">
      <c r="A120" s="75"/>
      <c r="B120" s="75"/>
      <c r="C120" s="75"/>
      <c r="D120" s="24"/>
      <c r="E120" s="24"/>
      <c r="F120" s="2"/>
    </row>
  </sheetData>
  <mergeCells count="30">
    <mergeCell ref="A120:C120"/>
    <mergeCell ref="A111:F112"/>
    <mergeCell ref="A114:F114"/>
    <mergeCell ref="A107:F107"/>
    <mergeCell ref="A113:C113"/>
    <mergeCell ref="A110:C110"/>
    <mergeCell ref="A108:C108"/>
    <mergeCell ref="A109:C109"/>
    <mergeCell ref="A118:C118"/>
    <mergeCell ref="G54:I54"/>
    <mergeCell ref="C14:F14"/>
    <mergeCell ref="A115:C116"/>
    <mergeCell ref="B18:B20"/>
    <mergeCell ref="A106:F106"/>
    <mergeCell ref="D18:F19"/>
    <mergeCell ref="C18:C20"/>
    <mergeCell ref="C12:F12"/>
    <mergeCell ref="C13:F13"/>
    <mergeCell ref="B17:F17"/>
    <mergeCell ref="A15:F15"/>
    <mergeCell ref="A18:A20"/>
    <mergeCell ref="C2:F2"/>
    <mergeCell ref="C3:F3"/>
    <mergeCell ref="C4:F4"/>
    <mergeCell ref="C11:F11"/>
    <mergeCell ref="C6:F6"/>
    <mergeCell ref="C5:F5"/>
    <mergeCell ref="C7:F7"/>
    <mergeCell ref="C9:F9"/>
    <mergeCell ref="C10:F10"/>
  </mergeCells>
  <phoneticPr fontId="0" type="noConversion"/>
  <pageMargins left="0.98425196850393704" right="0.59055118110236227" top="0.78740157480314965" bottom="0.78740157480314965" header="0.39370078740157483" footer="0"/>
  <pageSetup paperSize="9" scale="97" firstPageNumber="6" orientation="landscape" useFirstPageNumber="1" r:id="rId1"/>
  <headerFooter alignWithMargins="0">
    <oddHeader>&amp;C&amp;"Times New Roman,обычный"&amp;14&amp;P</oddHeader>
  </headerFooter>
  <colBreaks count="1" manualBreakCount="1">
    <brk id="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Image&amp;Matros ®</cp:lastModifiedBy>
  <cp:lastPrinted>2021-11-15T03:44:46Z</cp:lastPrinted>
  <dcterms:created xsi:type="dcterms:W3CDTF">1996-10-08T23:32:33Z</dcterms:created>
  <dcterms:modified xsi:type="dcterms:W3CDTF">2021-11-15T05:10:28Z</dcterms:modified>
</cp:coreProperties>
</file>